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k.Johansson\OneDrive - Sartorius Corporate Administration GmbH\Customers\norway\New folder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4" i="1"/>
  <c r="G5" i="1"/>
  <c r="G6" i="1"/>
  <c r="G7" i="1"/>
  <c r="G3" i="1"/>
  <c r="G2" i="1"/>
  <c r="F7" i="1"/>
  <c r="F6" i="1"/>
  <c r="C7" i="1"/>
  <c r="D7" i="1" s="1"/>
  <c r="D9" i="1" s="1"/>
  <c r="D4" i="1"/>
  <c r="D5" i="1"/>
  <c r="D6" i="1"/>
  <c r="D3" i="1"/>
  <c r="D2" i="1"/>
  <c r="C6" i="1"/>
</calcChain>
</file>

<file path=xl/sharedStrings.xml><?xml version="1.0" encoding="utf-8"?>
<sst xmlns="http://schemas.openxmlformats.org/spreadsheetml/2006/main" count="14" uniqueCount="10">
  <si>
    <t>NOx</t>
  </si>
  <si>
    <t>Coeff.</t>
  </si>
  <si>
    <t>Constant</t>
  </si>
  <si>
    <t>Air</t>
  </si>
  <si>
    <t>EGR%</t>
  </si>
  <si>
    <t>NeedleLift</t>
  </si>
  <si>
    <t>EGR*EGR</t>
  </si>
  <si>
    <t>EGR*NL</t>
  </si>
  <si>
    <t>Lower</t>
  </si>
  <si>
    <t>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</si>
</sst>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3B97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84ABD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2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6" borderId="0" xfId="0" applyFont="1" applyFill="1" applyAlignment="1">
      <alignment vertical="center" wrapText="1"/>
    </xf>
    <xf numFmtId="0" fontId="3" fillId="6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2" borderId="0" xfId="1"/>
    <xf numFmtId="0" fontId="1" fillId="2" borderId="0" xfId="1" applyAlignment="1">
      <alignment horizontal="right" vertical="center" wrapText="1"/>
    </xf>
    <xf numFmtId="0" fontId="2" fillId="3" borderId="0" xfId="2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K8" sqref="K8"/>
    </sheetView>
  </sheetViews>
  <sheetFormatPr defaultRowHeight="14.4" x14ac:dyDescent="0.3"/>
  <cols>
    <col min="1" max="2" width="14.88671875" customWidth="1"/>
  </cols>
  <sheetData>
    <row r="1" spans="1:13" x14ac:dyDescent="0.3">
      <c r="A1" s="1" t="s">
        <v>0</v>
      </c>
      <c r="B1" s="2" t="s">
        <v>1</v>
      </c>
    </row>
    <row r="2" spans="1:13" ht="28.8" x14ac:dyDescent="0.3">
      <c r="A2" s="3" t="s">
        <v>2</v>
      </c>
      <c r="B2" s="4">
        <v>51.225299999999997</v>
      </c>
      <c r="D2">
        <f>B2</f>
        <v>51.225299999999997</v>
      </c>
      <c r="G2">
        <f>D2</f>
        <v>51.225299999999997</v>
      </c>
      <c r="H2" s="6" t="s">
        <v>3</v>
      </c>
      <c r="I2" s="6" t="s">
        <v>4</v>
      </c>
      <c r="J2" s="6" t="s">
        <v>5</v>
      </c>
      <c r="K2" s="1" t="s">
        <v>0</v>
      </c>
      <c r="L2" s="7" t="s">
        <v>8</v>
      </c>
      <c r="M2" s="2" t="s">
        <v>9</v>
      </c>
    </row>
    <row r="3" spans="1:13" x14ac:dyDescent="0.3">
      <c r="A3" s="5" t="s">
        <v>3</v>
      </c>
      <c r="B3" s="4">
        <v>3.62262E-2</v>
      </c>
      <c r="C3">
        <v>245</v>
      </c>
      <c r="D3">
        <f>B3*C3</f>
        <v>8.8754190000000008</v>
      </c>
      <c r="F3">
        <v>260</v>
      </c>
      <c r="G3">
        <f>B3*F3</f>
        <v>9.4188120000000009</v>
      </c>
      <c r="H3" s="8">
        <v>245</v>
      </c>
      <c r="I3" s="8">
        <v>7</v>
      </c>
      <c r="J3" s="8">
        <v>-2.7</v>
      </c>
      <c r="K3" s="10">
        <v>24.917999999999999</v>
      </c>
      <c r="L3" s="8">
        <v>24.3675</v>
      </c>
      <c r="M3" s="8">
        <v>25.468499999999999</v>
      </c>
    </row>
    <row r="4" spans="1:13" x14ac:dyDescent="0.3">
      <c r="A4" s="5" t="s">
        <v>4</v>
      </c>
      <c r="B4" s="4">
        <v>-5.8031600000000001</v>
      </c>
      <c r="C4">
        <v>7</v>
      </c>
      <c r="D4">
        <f t="shared" ref="D4:D7" si="0">B4*C4</f>
        <v>-40.622120000000002</v>
      </c>
      <c r="F4">
        <v>8</v>
      </c>
      <c r="G4">
        <f t="shared" ref="G4:G7" si="1">B4*F4</f>
        <v>-46.425280000000001</v>
      </c>
      <c r="H4" s="8">
        <v>260</v>
      </c>
      <c r="I4" s="8">
        <v>8</v>
      </c>
      <c r="J4" s="8">
        <v>1</v>
      </c>
      <c r="K4" s="8">
        <v>25.293199999999999</v>
      </c>
      <c r="L4" s="8">
        <v>24.525300000000001</v>
      </c>
      <c r="M4" s="8">
        <v>26.0611</v>
      </c>
    </row>
    <row r="5" spans="1:13" x14ac:dyDescent="0.3">
      <c r="A5" s="5" t="s">
        <v>5</v>
      </c>
      <c r="B5" s="4">
        <v>1.67408</v>
      </c>
      <c r="C5">
        <v>-2.7</v>
      </c>
      <c r="D5">
        <f t="shared" si="0"/>
        <v>-4.520016</v>
      </c>
      <c r="F5">
        <v>1</v>
      </c>
      <c r="G5">
        <f t="shared" si="1"/>
        <v>1.67408</v>
      </c>
    </row>
    <row r="6" spans="1:13" x14ac:dyDescent="0.3">
      <c r="A6" s="5" t="s">
        <v>6</v>
      </c>
      <c r="B6" s="4">
        <v>0.16067699999999999</v>
      </c>
      <c r="C6">
        <f>7*7</f>
        <v>49</v>
      </c>
      <c r="D6">
        <f t="shared" si="0"/>
        <v>7.8731729999999995</v>
      </c>
      <c r="F6">
        <f>8*8</f>
        <v>64</v>
      </c>
      <c r="G6">
        <f t="shared" si="1"/>
        <v>10.283327999999999</v>
      </c>
    </row>
    <row r="7" spans="1:13" x14ac:dyDescent="0.3">
      <c r="A7" s="5" t="s">
        <v>7</v>
      </c>
      <c r="B7" s="4">
        <v>-0.110384</v>
      </c>
      <c r="C7">
        <f>-7*2.7</f>
        <v>-18.900000000000002</v>
      </c>
      <c r="D7">
        <f t="shared" si="0"/>
        <v>2.0862576000000002</v>
      </c>
      <c r="F7">
        <f>8*1</f>
        <v>8</v>
      </c>
      <c r="G7">
        <f t="shared" si="1"/>
        <v>-0.88307199999999997</v>
      </c>
    </row>
    <row r="9" spans="1:13" x14ac:dyDescent="0.3">
      <c r="D9" s="9">
        <f>SUM(D2:D7)</f>
        <v>24.918013599999995</v>
      </c>
      <c r="G9" s="11">
        <f>SUM(G2:G7)</f>
        <v>25.293168000000001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Sartorius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Johansson, Erik</dc:creator>
  <cp:lastModifiedBy>Johansson, Erik</cp:lastModifiedBy>
  <dcterms:created xsi:type="dcterms:W3CDTF">2018-10-23T10:48:10Z</dcterms:created>
  <dcterms:modified xsi:type="dcterms:W3CDTF">2018-10-23T10:55:28Z</dcterms:modified>
</cp:coreProperties>
</file>